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Q17" i="1"/>
  <c r="Q27" i="1"/>
  <c r="G37" i="1"/>
  <c r="H33" i="1"/>
  <c r="R33" i="1" s="1"/>
  <c r="Q37" i="1"/>
  <c r="R22" i="1" l="1"/>
  <c r="P22" i="1"/>
  <c r="N22" i="1"/>
  <c r="E22" i="1"/>
  <c r="O22" i="1"/>
  <c r="F22" i="1"/>
  <c r="H22" i="1"/>
  <c r="I21" i="1" s="1"/>
  <c r="S21" i="1" s="1"/>
  <c r="D22" i="1"/>
  <c r="G39" i="1"/>
  <c r="R37" i="1"/>
  <c r="P37" i="1"/>
  <c r="N37" i="1"/>
  <c r="E37" i="1"/>
  <c r="H37" i="1"/>
  <c r="I36" i="1" s="1"/>
  <c r="S36" i="1" s="1"/>
  <c r="D37" i="1"/>
  <c r="O37" i="1"/>
  <c r="F37" i="1"/>
  <c r="R32" i="1"/>
  <c r="P32" i="1"/>
  <c r="N32" i="1"/>
  <c r="E32" i="1"/>
  <c r="O32" i="1"/>
  <c r="F32" i="1"/>
  <c r="H32" i="1"/>
  <c r="I31" i="1" s="1"/>
  <c r="S31" i="1" s="1"/>
  <c r="D32" i="1"/>
  <c r="R12" i="1"/>
  <c r="P12" i="1"/>
  <c r="N12" i="1"/>
  <c r="E12" i="1"/>
  <c r="H12" i="1"/>
  <c r="D12" i="1"/>
  <c r="O12" i="1"/>
  <c r="F12" i="1"/>
  <c r="Q39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O17" i="1"/>
  <c r="F17" i="1"/>
  <c r="H17" i="1"/>
  <c r="I16" i="1" s="1"/>
  <c r="S16" i="1" s="1"/>
  <c r="D17" i="1"/>
  <c r="I11" i="1" l="1"/>
  <c r="S11" i="1" s="1"/>
  <c r="H39" i="1"/>
  <c r="R39" i="1"/>
  <c r="O39" i="1"/>
  <c r="I39" i="1"/>
  <c r="E39" i="1"/>
  <c r="N39" i="1"/>
  <c r="F39" i="1"/>
  <c r="P39" i="1"/>
  <c r="D39" i="1"/>
  <c r="S39" i="1" l="1"/>
  <c r="S41" i="1" s="1"/>
  <c r="I41" i="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<sst xmlns="http://schemas.openxmlformats.org/spreadsheetml/2006/main" count="117" uniqueCount="74">
  <si>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</si>
  <si>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</si>
  <si>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</si>
  <si>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Přemyslovice</t>
  </si>
  <si>
    <t>Datum:  </t>
  </si>
  <si>
    <t>9.3.2019</t>
  </si>
  <si>
    <t>Domácí</t>
  </si>
  <si>
    <t xml:space="preserve">Sokol Přemyslovice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</si>
  <si>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</si>
  <si>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</si>
  <si>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</si>
  <si>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</si>
  <si>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</si>
  <si>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</si>
  <si>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</si>
  <si>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</si>
  <si>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</si>
  <si>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</si>
  <si>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</si>
  <si>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</si>
  <si>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</si>
  <si>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</si>
  <si>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Blažek</t>
  </si>
  <si>
    <t>Michal</t>
  </si>
  <si>
    <t>Šoupal</t>
  </si>
  <si>
    <t>Basista</t>
  </si>
  <si>
    <t>Jiří</t>
  </si>
  <si>
    <t>Maciej</t>
  </si>
  <si>
    <t>Fraus</t>
  </si>
  <si>
    <t>Škrobánek</t>
  </si>
  <si>
    <t>Tomáš</t>
  </si>
  <si>
    <t>Karel</t>
  </si>
  <si>
    <t>Sedláček</t>
  </si>
  <si>
    <t>Haim</t>
  </si>
  <si>
    <t>Jan</t>
  </si>
  <si>
    <t>Rudolf</t>
  </si>
  <si>
    <t>Grulich</t>
  </si>
  <si>
    <t>Valíček</t>
  </si>
  <si>
    <t>Radek</t>
  </si>
  <si>
    <t>Tomek</t>
  </si>
  <si>
    <t>Jahn</t>
  </si>
  <si>
    <t>Eduard</t>
  </si>
  <si>
    <t>Milan</t>
  </si>
  <si>
    <t>Celkový výkon družstva  </t>
  </si>
  <si>
    <t>Vedoucí družstva         Jméno:</t>
  </si>
  <si>
    <t>Radek Grulich</t>
  </si>
  <si>
    <t>Bodový zisk</t>
  </si>
  <si>
    <t>Blažek Michal</t>
  </si>
  <si>
    <t>Podpis:</t>
  </si>
  <si>
    <t>Rozhodčí</t>
  </si>
  <si>
    <t>Jméno:</t>
  </si>
  <si>
    <t>Číslo průkazu:</t>
  </si>
  <si>
    <t>Čas zahájení utkání:  </t>
  </si>
  <si>
    <t>14:30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</si>
  <si>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</si>
  <si>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</si>
  <si>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</si>
  <si>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</si>
  <si>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</si>
  <si>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</si>
  <si>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</si>
  <si>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</si>
  <si>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</si>
  <si>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</si>
  <si>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</si>
  <si>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</si>
  <si>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</si>
  <si>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Zaoral Martin</t>
  </si>
  <si>
    <t>Šoupal Jiří</t>
  </si>
  <si>
    <t>Napomínání hráčů za nesportovní chování či vyloučení ze startu:</t>
  </si>
  <si>
    <t>Různé:</t>
  </si>
  <si>
    <t>1. start náhradníka - Škrobánek Karel</t>
  </si>
  <si>
    <t xml:space="preserve">Datum a podpis rozhodčího:  </t>
  </si>
  <si>
    <t>9.3.2019 Grulich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</si>
</sst>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52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33</v>
      </c>
      <c r="F9" s="18">
        <v>2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41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43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79</v>
      </c>
      <c r="O10" s="18">
        <v>45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81</v>
      </c>
      <c r="E11" s="23">
        <v>40</v>
      </c>
      <c r="F11" s="23">
        <v>3</v>
      </c>
      <c r="G11" s="24">
        <f>IF(AND(ISBLANK(D11),ISBLANK(E11)),"",D11+E11)</f>
        <v>121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74</v>
      </c>
      <c r="O11" s="23">
        <v>34</v>
      </c>
      <c r="P11" s="23">
        <v>5</v>
      </c>
      <c r="Q11" s="24">
        <f>IF(AND(ISBLANK(N11),ISBLANK(O11)),"",N11+O11)</f>
        <v>108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19708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161</v>
      </c>
      <c r="F12" s="28">
        <f>IF(ISNUMBER($G12),SUM(F8:F11),"")</f>
        <v>8</v>
      </c>
      <c r="G12" s="29">
        <f>IF(SUM($G8:$G11)+SUM($Q8:$Q11)&gt;0,SUM(G8:G11),"")</f>
        <v>510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172</v>
      </c>
      <c r="P12" s="28">
        <f>IF(ISNUMBER($G12),SUM(P8:P11),"")</f>
        <v>10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5" customHeight="1" x14ac:dyDescent="0.2">
      <c r="A13" s="88" t="s">
        <v>24</v>
      </c>
      <c r="B13" s="89"/>
      <c r="C13" s="10">
        <v>1</v>
      </c>
      <c r="D13" s="11">
        <v>83</v>
      </c>
      <c r="E13" s="12">
        <v>41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34</v>
      </c>
      <c r="P13" s="12">
        <v>2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78</v>
      </c>
      <c r="E14" s="18">
        <v>45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41</v>
      </c>
      <c r="P14" s="18">
        <v>1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5" customHeight="1" x14ac:dyDescent="0.2">
      <c r="A15" s="92" t="s">
        <v>26</v>
      </c>
      <c r="B15" s="93"/>
      <c r="C15" s="16">
        <v>3</v>
      </c>
      <c r="D15" s="17">
        <v>80</v>
      </c>
      <c r="E15" s="18">
        <v>33</v>
      </c>
      <c r="F15" s="18">
        <v>1</v>
      </c>
      <c r="G15" s="19">
        <f>IF(AND(ISBLANK(D15),ISBLANK(E15)),"",D15+E15)</f>
        <v>113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77</v>
      </c>
      <c r="O15" s="18">
        <v>35</v>
      </c>
      <c r="P15" s="18">
        <v>1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34</v>
      </c>
      <c r="F16" s="23">
        <v>5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61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18257</v>
      </c>
      <c r="B17" s="97"/>
      <c r="C17" s="26" t="s">
        <v>18</v>
      </c>
      <c r="D17" s="27">
        <f>IF(ISNUMBER($G17),SUM(D13:D16),"")</f>
        <v>335</v>
      </c>
      <c r="E17" s="28">
        <f>IF(ISNUMBER($G17),SUM(E13:E16),"")</f>
        <v>153</v>
      </c>
      <c r="F17" s="28">
        <f>IF(ISNUMBER($G17),SUM(F13:F16),"")</f>
        <v>11</v>
      </c>
      <c r="G17" s="29">
        <f>IF(SUM($G13:$G16)+SUM($Q13:$Q16)&gt;0,SUM(G13:G16),"")</f>
        <v>488</v>
      </c>
      <c r="H17" s="27">
        <f>IF(ISNUMBER($G17),SUM(H13:H16),"")</f>
        <v>1</v>
      </c>
      <c r="I17" s="99"/>
      <c r="K17" s="96">
        <v>21377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171</v>
      </c>
      <c r="P17" s="28">
        <f>IF(ISNUMBER($G17),SUM(P13:P16),"")</f>
        <v>5</v>
      </c>
      <c r="Q17" s="29">
        <f>IF(SUM($G13:$G16)+SUM($Q13:$Q16)&gt;0,SUM(Q13:Q16),"")</f>
        <v>525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89</v>
      </c>
      <c r="E18" s="12">
        <v>40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84</v>
      </c>
      <c r="O18" s="12">
        <v>52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86</v>
      </c>
      <c r="E19" s="18">
        <v>52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99</v>
      </c>
      <c r="E20" s="18">
        <v>33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81</v>
      </c>
      <c r="O20" s="18">
        <v>54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85</v>
      </c>
      <c r="E21" s="23">
        <v>53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0.5</v>
      </c>
      <c r="K21" s="94"/>
      <c r="L21" s="95"/>
      <c r="M21" s="21">
        <v>4</v>
      </c>
      <c r="N21" s="22">
        <v>93</v>
      </c>
      <c r="O21" s="23">
        <v>36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0.5</v>
      </c>
    </row>
    <row r="22" spans="1:19" ht="15.95" customHeight="1" x14ac:dyDescent="0.2">
      <c r="A22" s="96">
        <v>9002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178</v>
      </c>
      <c r="F22" s="28">
        <f>IF(ISNUMBER($G22),SUM(F18:F21),"")</f>
        <v>4</v>
      </c>
      <c r="G22" s="29">
        <f>IF(SUM($G18:$G21)+SUM($Q18:$Q21)&gt;0,SUM(G18:G21),"")</f>
        <v>537</v>
      </c>
      <c r="H22" s="27">
        <f>IF(ISNUMBER($G22),SUM(H18:H21),"")</f>
        <v>2</v>
      </c>
      <c r="I22" s="99"/>
      <c r="K22" s="96">
        <v>14434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186</v>
      </c>
      <c r="P22" s="28">
        <f>IF(ISNUMBER($G22),SUM(P18:P21),"")</f>
        <v>5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85</v>
      </c>
      <c r="E23" s="12">
        <v>41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73</v>
      </c>
      <c r="O23" s="12">
        <v>49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35</v>
      </c>
      <c r="F24" s="18">
        <v>1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0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84</v>
      </c>
      <c r="E25" s="18">
        <v>43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32</v>
      </c>
      <c r="P25" s="18">
        <v>2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84</v>
      </c>
      <c r="E26" s="23">
        <v>35</v>
      </c>
      <c r="F26" s="23">
        <v>3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77</v>
      </c>
      <c r="O26" s="23">
        <v>48</v>
      </c>
      <c r="P26" s="23">
        <v>0</v>
      </c>
      <c r="Q26" s="24">
        <f>IF(AND(ISBLANK(N26),ISBLANK(O26)),"",N26+O26)</f>
        <v>125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18672</v>
      </c>
      <c r="B27" s="97"/>
      <c r="C27" s="26" t="s">
        <v>18</v>
      </c>
      <c r="D27" s="27">
        <f>IF(ISNUMBER($G27),SUM(D23:D26),"")</f>
        <v>338</v>
      </c>
      <c r="E27" s="28">
        <f>IF(ISNUMBER($G27),SUM(E23:E26),"")</f>
        <v>154</v>
      </c>
      <c r="F27" s="28">
        <f>IF(ISNUMBER($G27),SUM(F23:F26),"")</f>
        <v>4</v>
      </c>
      <c r="G27" s="29">
        <f>IF(SUM($G23:$G26)+SUM($Q23:$Q26)&gt;0,SUM(G23:G26),"")</f>
        <v>492</v>
      </c>
      <c r="H27" s="27">
        <f>IF(ISNUMBER($G27),SUM(H23:H26),"")</f>
        <v>2</v>
      </c>
      <c r="I27" s="99"/>
      <c r="K27" s="96">
        <v>12979</v>
      </c>
      <c r="L27" s="97"/>
      <c r="M27" s="26" t="s">
        <v>18</v>
      </c>
      <c r="N27" s="27">
        <f>IF(ISNUMBER($G27),SUM(N23:N26),"")</f>
        <v>333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498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96</v>
      </c>
      <c r="E28" s="12">
        <v>53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79</v>
      </c>
      <c r="P28" s="12">
        <v>0</v>
      </c>
      <c r="Q28" s="13">
        <f>IF(AND(ISBLANK(N28),ISBLANK(O28)),"",N28+O28)</f>
        <v>169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99</v>
      </c>
      <c r="E29" s="18">
        <v>57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50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91</v>
      </c>
      <c r="E30" s="18">
        <v>44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95</v>
      </c>
      <c r="O30" s="18">
        <v>52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42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44</v>
      </c>
      <c r="P31" s="23">
        <v>0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15560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196</v>
      </c>
      <c r="F32" s="28">
        <f>IF(ISNUMBER($G32),SUM(F28:F31),"")</f>
        <v>3</v>
      </c>
      <c r="G32" s="29">
        <f>IF(SUM($G28:$G31)+SUM($Q28:$Q31)&gt;0,SUM(G28:G31),"")</f>
        <v>573</v>
      </c>
      <c r="H32" s="27">
        <f>IF(ISNUMBER($G32),SUM(H28:H31),"")</f>
        <v>1</v>
      </c>
      <c r="I32" s="99"/>
      <c r="K32" s="96">
        <v>15717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225</v>
      </c>
      <c r="P32" s="28">
        <f>IF(ISNUMBER($G32),SUM(P28:P31),"")</f>
        <v>0</v>
      </c>
      <c r="Q32" s="29">
        <f>IF(SUM($G28:$G31)+SUM($Q28:$Q31)&gt;0,SUM(Q28:Q31),"")</f>
        <v>589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42</v>
      </c>
      <c r="P33" s="12">
        <v>1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54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45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95</v>
      </c>
      <c r="E35" s="18">
        <v>45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36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94</v>
      </c>
      <c r="E36" s="23">
        <v>48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16412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200</v>
      </c>
      <c r="F37" s="28">
        <f>IF(ISNUMBER($G37),SUM(F33:F36),"")</f>
        <v>1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11124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167</v>
      </c>
      <c r="P37" s="28">
        <f>IF(ISNUMBER($G37),SUM(P33:P36),"")</f>
        <v>4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2127</v>
      </c>
      <c r="E39" s="34">
        <f>IF(ISNUMBER($G39),SUM(E12,E17,E22,E27,E32,E37),"")</f>
        <v>1042</v>
      </c>
      <c r="F39" s="34">
        <f>IF(ISNUMBER($G39),SUM(F12,F17,F22,F27,F32,F37),"")</f>
        <v>31</v>
      </c>
      <c r="G39" s="35">
        <f>IF(SUM($G$8:$G$37)+SUM($Q$8:$Q$37)&gt;0,SUM(G12,G17,G22,G27,G32,G37),"")</f>
        <v>3169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2096</v>
      </c>
      <c r="O39" s="34">
        <f>IF(ISNUMBER($G39),SUM(O12,O17,O22,O27,O32,O37),"")</f>
        <v>1086</v>
      </c>
      <c r="P39" s="34">
        <f>IF(ISNUMBER($G39),SUM(P12,P17,P22,P27,P32,P37),"")</f>
        <v>27</v>
      </c>
      <c r="Q39" s="35">
        <f>IF(SUM($G$8:$G$37)+SUM($Q$8:$Q$37)&gt;0,SUM(Q12,Q17,Q22,Q27,Q32,Q37),"")</f>
        <v>3182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2.5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5.5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36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36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18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 x14ac:dyDescent="0.2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 x14ac:dyDescent="0.2">
      <c r="A57" s="67">
        <v>43</v>
      </c>
      <c r="B57" s="71" t="s">
        <v>67</v>
      </c>
      <c r="C57" s="72"/>
      <c r="D57" s="68">
        <v>16422</v>
      </c>
      <c r="E57" s="71" t="s">
        <v>68</v>
      </c>
      <c r="F57" s="74"/>
      <c r="G57" s="74"/>
      <c r="H57" s="72"/>
      <c r="I57" s="68">
        <v>18257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2019-03-09T19:26:22Z</dcterms:modified>
</cp:coreProperties>
</file>